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akershusfylke.sharepoint.com/sites/Akershuskollektivterminaler-AKT/Shared Documents/09 Anskaffelser/Anskaffelser 2025-/System for økonomi, HR og lønn/Konkurransegrunnlag/"/>
    </mc:Choice>
  </mc:AlternateContent>
  <xr:revisionPtr revIDLastSave="51" documentId="11_8303D1A3F0281F764ABB6320E09D159EC655C6F8" xr6:coauthVersionLast="47" xr6:coauthVersionMax="47" xr10:uidLastSave="{A501B9F5-D3ED-4149-ABF6-B3C094204DAC}"/>
  <bookViews>
    <workbookView xWindow="-110" yWindow="-110" windowWidth="19420" windowHeight="11500" tabRatio="500" xr2:uid="{00000000-000D-0000-FFFF-FFFF00000000}"/>
  </bookViews>
  <sheets>
    <sheet name="Veiledning" sheetId="1" r:id="rId1"/>
    <sheet name="Prisskjema" sheetId="2" r:id="rId2"/>
    <sheet name="Sammendrag og evaluering" sheetId="3" r:id="rId3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11" i="3" l="1"/>
  <c r="C10" i="3"/>
  <c r="C6" i="3"/>
  <c r="E38" i="2"/>
  <c r="E39" i="2" s="1"/>
  <c r="E37" i="2"/>
  <c r="E36" i="2"/>
  <c r="E32" i="2"/>
  <c r="E31" i="2"/>
  <c r="E30" i="2"/>
  <c r="E29" i="2"/>
  <c r="C25" i="2"/>
  <c r="D17" i="2"/>
  <c r="C17" i="2"/>
  <c r="E16" i="2"/>
  <c r="E15" i="2"/>
  <c r="E14" i="2"/>
  <c r="E13" i="2"/>
  <c r="E17" i="2" s="1"/>
  <c r="C9" i="3" s="1"/>
  <c r="C14" i="3" l="1"/>
  <c r="C12" i="3"/>
</calcChain>
</file>

<file path=xl/sharedStrings.xml><?xml version="1.0" encoding="utf-8"?>
<sst xmlns="http://schemas.openxmlformats.org/spreadsheetml/2006/main" count="114" uniqueCount="103">
  <si>
    <t>Tilhører kravspesifikasjon for samlet system for økonomi, HR og lønn – Akershus kollektivterminaler.</t>
  </si>
  <si>
    <t>Utfylling</t>
  </si>
  <si>
    <t>• Gule felt fylles ut av tilbyder. Grå felt beregnes automatisk – ikke skriv i dem.</t>
  </si>
  <si>
    <t>• Alle priser oppgis i NOK eksklusive merverdiavgift.</t>
  </si>
  <si>
    <t>• Løpende poster oppgis både ved 20 og ved 60 ansatte/lønnsmottakere, slik at skaleringen framgår (jf. punkt 1.3). Fast pris legges likt i begge feltene.</t>
  </si>
  <si>
    <t>• Evalueringsvolumet (antall ansatte som legges til grunn i beregningene) settes øverst i arket «Prisskjema». Standard er 40.</t>
  </si>
  <si>
    <t>Arkene</t>
  </si>
  <si>
    <t>• Sammendrag og evaluering – beregner evalueringssummen automatisk fra prisskjemaet.</t>
  </si>
  <si>
    <t>Evaluering</t>
  </si>
  <si>
    <t>• Tildeling skjer etter beste forhold mellom pris og kvalitet (jf. kapittel 17). Totalsum evalueres, ikke delsummer.</t>
  </si>
  <si>
    <t>• Priskriteriet evalueres som «system + etablering + tjenester over 3 år», ved valgt evalueringsvolum.</t>
  </si>
  <si>
    <t>• Kontrakt inngås for 3 år, med opsjon for AKT om forlengelse 1 + 1 år (samlet maksimalt 5 år). Arket viser også en informativ sum for hele avtaleperioden.</t>
  </si>
  <si>
    <t>Avtalegrunnlag</t>
  </si>
  <si>
    <t>• Statens standardavtaler legges til grunn: SSA-L for systemleveransen og SSA-B for tjeneste- og driftsleveranser (jf. kapittel 2.4).</t>
  </si>
  <si>
    <t>Tilbyder / leverandør:</t>
  </si>
  <si>
    <t>Organisasjonsnummer:</t>
  </si>
  <si>
    <t>Kontaktperson / e-post:</t>
  </si>
  <si>
    <t>Dato:</t>
  </si>
  <si>
    <t>Evalueringsvolum (antall ansatte/lønnsmottakere)</t>
  </si>
  <si>
    <t>Brukes i beregningene. Skal ligge i intervallet 20–60 (jf. punkt 1.3).</t>
  </si>
  <si>
    <t>16.1  System / lisens (løpende, per år)</t>
  </si>
  <si>
    <t>Post</t>
  </si>
  <si>
    <t>Kommentar</t>
  </si>
  <si>
    <t>Pris/år ved 20 ansatte</t>
  </si>
  <si>
    <t>Pris/år ved 60 ansatte</t>
  </si>
  <si>
    <t>Pris/år ved evalueringsvolum (beregnet)</t>
  </si>
  <si>
    <t>Økonomi/regnskap</t>
  </si>
  <si>
    <t>Per modul/volum</t>
  </si>
  <si>
    <t>HR</t>
  </si>
  <si>
    <t>Lønn</t>
  </si>
  <si>
    <t>Per ansatt/lønnsmottaker</t>
  </si>
  <si>
    <t>Transaksjonskostnader (faktura, bank m.m.)</t>
  </si>
  <si>
    <t>Spesifiseres</t>
  </si>
  <si>
    <t>Sum løpende system per år</t>
  </si>
  <si>
    <t>16.2  Etablering og migrering (engangs)</t>
  </si>
  <si>
    <t>Pris (engangs, NOK)</t>
  </si>
  <si>
    <t>Prosjektledelse og konfigurasjon</t>
  </si>
  <si>
    <t>Migrering og datakonvertering</t>
  </si>
  <si>
    <t>Integrasjoner (GatSoft m.fl.)</t>
  </si>
  <si>
    <t>GatSoft beholdes og integreres</t>
  </si>
  <si>
    <t>Opplæring</t>
  </si>
  <si>
    <t>Sum etablering (engangs)</t>
  </si>
  <si>
    <t>16.3  Tjenester / outsourcing (løpende)</t>
  </si>
  <si>
    <t>Enhet</t>
  </si>
  <si>
    <t>Pris ved 20</t>
  </si>
  <si>
    <t>Pris ved 60</t>
  </si>
  <si>
    <t>Årlig ved evalueringsvolum (beregnet)</t>
  </si>
  <si>
    <t>Lønnstjeneste – full outsourcing</t>
  </si>
  <si>
    <t>per måned</t>
  </si>
  <si>
    <t>Lønnstjeneste – delvis bistand (alternativ)</t>
  </si>
  <si>
    <t>Regnskapstjeneste (opsjon)</t>
  </si>
  <si>
    <t>Årsoppgjør (opsjon)</t>
  </si>
  <si>
    <t>per år</t>
  </si>
  <si>
    <t>Timepriser (konsulent / rådgivning) – jf. RTJ-03 og bistand ved behov</t>
  </si>
  <si>
    <t>Rolle</t>
  </si>
  <si>
    <t>Timepris (NOK)</t>
  </si>
  <si>
    <t>Est. timer/år</t>
  </si>
  <si>
    <t>Sum/år (beregnet)</t>
  </si>
  <si>
    <t>Lønnskonsulent</t>
  </si>
  <si>
    <t>per time</t>
  </si>
  <si>
    <t>Rådgiver økonomistyring / internkontroll</t>
  </si>
  <si>
    <t>Sum timepriser per år (informativt)</t>
  </si>
  <si>
    <t>Estimerte timer er kun grunnlag for sammenligning, ikke en bestilling.</t>
  </si>
  <si>
    <t>16.4  Opsjoner (prises og evalueres separat)</t>
  </si>
  <si>
    <t>Engangs (NOK)</t>
  </si>
  <si>
    <t>Per år (NOK)</t>
  </si>
  <si>
    <t>KOSTRA-rapportering</t>
  </si>
  <si>
    <t>Etablering + løpende (RAP-05)</t>
  </si>
  <si>
    <t>Andre selskap i løsningen</t>
  </si>
  <si>
    <t>Per ekstra selskap; lisens + tjeneste; oppgi merkostnad ved flere klienter (KON-03)</t>
  </si>
  <si>
    <t>MVA-kompensasjon</t>
  </si>
  <si>
    <t>Kompensasjonsmelding ved kompensasjonsrett (ØK-14)</t>
  </si>
  <si>
    <t>Integrasjon reise / utlegg</t>
  </si>
  <si>
    <t>F.eks. Visma Expense eller tilsvarende (INT-06)</t>
  </si>
  <si>
    <t>Integrasjon arkiv / ISY / Power BI (per stk.)</t>
  </si>
  <si>
    <t>Spesifiseres (INT-07/08/09)</t>
  </si>
  <si>
    <t>Lønns-/regnskapstjeneste – selskap kun styrehonorar</t>
  </si>
  <si>
    <t>Ingen ansatte (LTJ-07)</t>
  </si>
  <si>
    <t>Uttrekk / avslutning av data ved opphør</t>
  </si>
  <si>
    <t>Engangs (JUR-05, kapittel 15)</t>
  </si>
  <si>
    <t>Gule felt fylles ut av tilbyder. Kolonnen «ved evalueringsvolum» og alle summer beregnes automatisk.</t>
  </si>
  <si>
    <t>Sammendrag og evalueringssum</t>
  </si>
  <si>
    <t>Evalueringsforutsetninger</t>
  </si>
  <si>
    <t>Avtaleperiode lagt til grunn (priskriterium, jf. kap. 17)</t>
  </si>
  <si>
    <t>3 år</t>
  </si>
  <si>
    <t>Evalueringsvolum (antall ansatte)</t>
  </si>
  <si>
    <t>Evalueringssum</t>
  </si>
  <si>
    <t>NOK eks. mva</t>
  </si>
  <si>
    <t>A.  Løpende system per år (ved evalueringsvolum)</t>
  </si>
  <si>
    <t>B.  Etablering og migrering (engangs)</t>
  </si>
  <si>
    <t>C.  Lønnstjeneste – full outsourcing per år (ved evalueringsvolum)</t>
  </si>
  <si>
    <t>Sum til evaluering (3 år)  =  (A + C) × 3 + B</t>
  </si>
  <si>
    <t>Informativt: sum hele avtaleperioden (5 år, inkl. opsjon 1 + 1)</t>
  </si>
  <si>
    <t>Vurdering (til avklaring): dersom regnskapsføring reelt planlegges kjøpt som tjeneste, bør den løpende regnskapstjenesten inngå i evalueringskurven for å sikre sammenlignbarhet og hindre skjevprising. Slik skjemaet står, følger det kravspecens basis (kun lønn full outsourcing i summen).</t>
  </si>
  <si>
    <t>• Alle tilbudte priser, både enhetspriser og faste poster, er bindende i hele intervallet 20–60 ansatte/lønnsmottakere. Endringer i volum innenfor intervallet gir ikke grunnlag for reforhandling av priser.</t>
  </si>
  <si>
    <t>Vedlegg – Prisskjema</t>
  </si>
  <si>
    <t>• System, etablering og tjenester prises hver for seg</t>
  </si>
  <si>
    <t>• Prisskjema</t>
  </si>
  <si>
    <t>• Lønnstjeneste som full outsourcing er lagt til grunn i evalueringssummen. «Delvis bistand» er et alternativ. Regnskapstjeneste, årsoppgjør, timepriser og øvrige opsjoner prises og evalueres separat.</t>
  </si>
  <si>
    <t>Vedlegg – Prisskjema (alle priser i NOK eks. mva)</t>
  </si>
  <si>
    <t>Regnskapstjeneste, årsoppgjør, delvis bistand, timepriser og opsjoner prises og evalueres separat, og inngår ikke i evalueringssummen med mindre kunden beslutter det.</t>
  </si>
  <si>
    <t>•  Med «ansatte/lønnsmottakere» menes personer med lønns- og/eller HR-registrering i løsningen. Full definisjon står i kravspecens punkt 1.3.</t>
  </si>
  <si>
    <t>Regnskapsressurs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</si>
</sst>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(#,##0\);\-"/>
  </numFmts>
  <fonts count="16" x14ac:knownFonts="1">
    <font>
      <sz val="11"/>
      <color theme="1"/>
      <name val="Calibri"/>
      <family val="2"/>
      <charset val="1"/>
    </font>
    <font>
      <b/>
      <sz val="14"/>
      <color rgb="FF0F2D52"/>
      <name val="Arial"/>
      <charset val="1"/>
    </font>
    <font>
      <sz val="10"/>
      <color rgb="FF404040"/>
      <name val="Arial"/>
      <charset val="1"/>
    </font>
    <font>
      <sz val="10"/>
      <color rgb="FF000000"/>
      <name val="Arial"/>
      <charset val="1"/>
    </font>
    <font>
      <b/>
      <sz val="11"/>
      <color rgb="FF0F2D52"/>
      <name val="Arial"/>
      <charset val="1"/>
    </font>
    <font>
      <b/>
      <sz val="13"/>
      <color rgb="FF0F2D52"/>
      <name val="Arial"/>
      <charset val="1"/>
    </font>
    <font>
      <sz val="9"/>
      <color rgb="FF404040"/>
      <name val="Arial"/>
      <charset val="1"/>
    </font>
    <font>
      <b/>
      <sz val="10"/>
      <color rgb="FF000000"/>
      <name val="Arial"/>
      <charset val="1"/>
    </font>
    <font>
      <b/>
      <sz val="10"/>
      <color rgb="FF0F2D52"/>
      <name val="Arial"/>
      <charset val="1"/>
    </font>
    <font>
      <b/>
      <sz val="11"/>
      <color rgb="FF0000FF"/>
      <name val="Arial"/>
      <charset val="1"/>
    </font>
    <font>
      <sz val="9"/>
      <color rgb="FF666666"/>
      <name val="Arial"/>
      <charset val="1"/>
    </font>
    <font>
      <b/>
      <sz val="11"/>
      <color rgb="FFFFFFFF"/>
      <name val="Arial"/>
      <charset val="1"/>
    </font>
    <font>
      <sz val="10"/>
      <color rgb="FF666666"/>
      <name val="Arial"/>
      <charset val="1"/>
    </font>
    <font>
      <b/>
      <sz val="12"/>
      <color rgb="FF0F2D52"/>
      <name val="Arial"/>
      <charset val="1"/>
    </font>
    <font>
      <b/>
      <sz val="12"/>
      <color rgb="FF000000"/>
      <name val="Arial"/>
      <charset val="1"/>
    </font>
    <font>
      <b/>
      <sz val="9"/>
      <color rgb="FFC0504D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2F2F2"/>
      </patternFill>
    </fill>
    <fill>
      <patternFill patternType="solid">
        <fgColor rgb="FF0F2D52"/>
        <bgColor rgb="FF003300"/>
      </patternFill>
    </fill>
    <fill>
      <patternFill patternType="solid">
        <fgColor rgb="FFEEF2F7"/>
        <bgColor rgb="FFF2F2F2"/>
      </patternFill>
    </fill>
    <fill>
      <patternFill patternType="solid">
        <fgColor rgb="FFF2F2F2"/>
        <bgColor rgb="FFEEF2F7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164" fontId="3" fillId="5" borderId="1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 wrapText="1"/>
    </xf>
    <xf numFmtId="164" fontId="7" fillId="5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3" fontId="3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1" fontId="3" fillId="0" borderId="1" xfId="0" applyNumberFormat="1" applyFont="1" applyBorder="1" applyAlignment="1">
      <alignment horizontal="right" vertical="center"/>
    </xf>
    <xf numFmtId="0" fontId="8" fillId="4" borderId="0" xfId="0" applyFont="1" applyFill="1" applyAlignment="1">
      <alignment horizontal="left" vertical="center" wrapText="1"/>
    </xf>
    <xf numFmtId="0" fontId="8" fillId="4" borderId="1" xfId="0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13" fillId="2" borderId="1" xfId="0" applyFont="1" applyFill="1" applyBorder="1" applyAlignment="1">
      <alignment horizontal="left" vertical="center" wrapText="1"/>
    </xf>
    <xf numFmtId="164" fontId="14" fillId="2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C0504D"/>
      <rgbColor rgb="FFFFF2CC"/>
      <rgbColor rgb="FFEEF2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F2D52"/>
      <rgbColor rgb="FF339966"/>
      <rgbColor rgb="FF003300"/>
      <rgbColor rgb="FF333300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25"/>
  <sheetViews>
    <sheetView showGridLines="0" tabSelected="1" topLeftCell="A9" zoomScaleNormal="100" workbookViewId="0">
      <selection activeCell="B25" sqref="B25"/>
    </sheetView>
  </sheetViews>
  <sheetFormatPr baseColWidth="10" defaultColWidth="8.7265625" defaultRowHeight="14.5" x14ac:dyDescent="0.35"/>
  <cols>
    <col min="1" max="1" width="2" customWidth="1"/>
    <col min="2" max="2" width="104" customWidth="1"/>
  </cols>
  <sheetData>
    <row r="2" spans="2:2" ht="18" customHeight="1" x14ac:dyDescent="0.35">
      <c r="B2" s="1" t="s">
        <v>95</v>
      </c>
    </row>
    <row r="3" spans="2:2" x14ac:dyDescent="0.35">
      <c r="B3" s="2" t="s">
        <v>0</v>
      </c>
    </row>
    <row r="4" spans="2:2" ht="7.5" customHeight="1" x14ac:dyDescent="0.35">
      <c r="B4" s="3"/>
    </row>
    <row r="5" spans="2:2" x14ac:dyDescent="0.35">
      <c r="B5" s="4" t="s">
        <v>1</v>
      </c>
    </row>
    <row r="6" spans="2:2" x14ac:dyDescent="0.35">
      <c r="B6" s="3" t="s">
        <v>2</v>
      </c>
    </row>
    <row r="7" spans="2:2" x14ac:dyDescent="0.35">
      <c r="B7" s="3" t="s">
        <v>3</v>
      </c>
    </row>
    <row r="8" spans="2:2" x14ac:dyDescent="0.35">
      <c r="B8" s="3" t="s">
        <v>96</v>
      </c>
    </row>
    <row r="9" spans="2:2" ht="25" x14ac:dyDescent="0.35">
      <c r="B9" s="3" t="s">
        <v>4</v>
      </c>
    </row>
    <row r="10" spans="2:2" ht="25" x14ac:dyDescent="0.35">
      <c r="B10" s="3" t="s">
        <v>101</v>
      </c>
    </row>
    <row r="11" spans="2:2" x14ac:dyDescent="0.35">
      <c r="B11" s="3" t="s">
        <v>5</v>
      </c>
    </row>
    <row r="12" spans="2:2" ht="25" x14ac:dyDescent="0.35">
      <c r="B12" s="3" t="s">
        <v>94</v>
      </c>
    </row>
    <row r="13" spans="2:2" ht="7.5" customHeight="1" x14ac:dyDescent="0.35">
      <c r="B13" s="3"/>
    </row>
    <row r="14" spans="2:2" ht="18" customHeight="1" x14ac:dyDescent="0.35">
      <c r="B14" s="4" t="s">
        <v>6</v>
      </c>
    </row>
    <row r="15" spans="2:2" x14ac:dyDescent="0.35">
      <c r="B15" s="3" t="s">
        <v>97</v>
      </c>
    </row>
    <row r="16" spans="2:2" x14ac:dyDescent="0.35">
      <c r="B16" s="3" t="s">
        <v>7</v>
      </c>
    </row>
    <row r="17" spans="2:2" ht="7.5" customHeight="1" x14ac:dyDescent="0.35">
      <c r="B17" s="3"/>
    </row>
    <row r="18" spans="2:2" x14ac:dyDescent="0.35">
      <c r="B18" s="4" t="s">
        <v>8</v>
      </c>
    </row>
    <row r="19" spans="2:2" x14ac:dyDescent="0.35">
      <c r="B19" s="3" t="s">
        <v>9</v>
      </c>
    </row>
    <row r="20" spans="2:2" x14ac:dyDescent="0.35">
      <c r="B20" s="3" t="s">
        <v>10</v>
      </c>
    </row>
    <row r="21" spans="2:2" ht="25" x14ac:dyDescent="0.35">
      <c r="B21" s="3" t="s">
        <v>11</v>
      </c>
    </row>
    <row r="22" spans="2:2" ht="25" x14ac:dyDescent="0.35">
      <c r="B22" s="3" t="s">
        <v>98</v>
      </c>
    </row>
    <row r="23" spans="2:2" ht="13.9" customHeight="1" x14ac:dyDescent="0.35">
      <c r="B23" s="3"/>
    </row>
    <row r="24" spans="2:2" ht="18" customHeight="1" x14ac:dyDescent="0.35">
      <c r="B24" s="4" t="s">
        <v>12</v>
      </c>
    </row>
    <row r="25" spans="2:2" ht="25" x14ac:dyDescent="0.35">
      <c r="B25" s="3" t="s">
        <v>13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2"/>
  <sheetViews>
    <sheetView showGridLines="0" topLeftCell="A35" zoomScale="70" zoomScaleNormal="70" workbookViewId="0">
      <selection activeCell="A38" sqref="A38"/>
    </sheetView>
  </sheetViews>
  <sheetFormatPr baseColWidth="10" defaultColWidth="8.7265625" defaultRowHeight="14.5" x14ac:dyDescent="0.35"/>
  <cols>
    <col min="1" max="1" width="46" customWidth="1"/>
    <col min="2" max="2" width="30" customWidth="1"/>
    <col min="3" max="4" width="18" customWidth="1"/>
    <col min="5" max="5" width="22" customWidth="1"/>
  </cols>
  <sheetData>
    <row r="1" spans="1:5" ht="15.75" customHeight="1" x14ac:dyDescent="0.35">
      <c r="A1" s="27" t="s">
        <v>99</v>
      </c>
      <c r="B1" s="27"/>
      <c r="C1" s="27"/>
      <c r="D1" s="27"/>
      <c r="E1" s="27"/>
    </row>
    <row r="2" spans="1:5" ht="15" customHeight="1" x14ac:dyDescent="0.35">
      <c r="A2" s="28" t="s">
        <v>0</v>
      </c>
      <c r="B2" s="28"/>
      <c r="C2" s="28"/>
      <c r="D2" s="28"/>
      <c r="E2" s="28"/>
    </row>
    <row r="4" spans="1:5" ht="15" customHeight="1" x14ac:dyDescent="0.35">
      <c r="A4" s="5" t="s">
        <v>14</v>
      </c>
      <c r="B4" s="29"/>
      <c r="C4" s="29"/>
    </row>
    <row r="5" spans="1:5" ht="15" customHeight="1" x14ac:dyDescent="0.35">
      <c r="A5" s="5" t="s">
        <v>15</v>
      </c>
      <c r="B5" s="29"/>
      <c r="C5" s="29"/>
    </row>
    <row r="6" spans="1:5" ht="15" customHeight="1" x14ac:dyDescent="0.35">
      <c r="A6" s="5" t="s">
        <v>16</v>
      </c>
      <c r="B6" s="29"/>
      <c r="C6" s="29"/>
    </row>
    <row r="7" spans="1:5" ht="15" customHeight="1" x14ac:dyDescent="0.35">
      <c r="A7" s="5" t="s">
        <v>17</v>
      </c>
      <c r="B7" s="29"/>
      <c r="C7" s="29"/>
    </row>
    <row r="9" spans="1:5" ht="21.75" customHeight="1" x14ac:dyDescent="0.35">
      <c r="A9" s="6" t="s">
        <v>18</v>
      </c>
      <c r="C9" s="7">
        <v>40</v>
      </c>
      <c r="D9" s="32" t="s">
        <v>19</v>
      </c>
      <c r="E9" s="32"/>
    </row>
    <row r="11" spans="1:5" ht="15" customHeight="1" x14ac:dyDescent="0.35">
      <c r="A11" s="30" t="s">
        <v>20</v>
      </c>
      <c r="B11" s="30"/>
      <c r="C11" s="30"/>
      <c r="D11" s="30"/>
      <c r="E11" s="30"/>
    </row>
    <row r="12" spans="1:5" ht="39" x14ac:dyDescent="0.35">
      <c r="A12" s="8" t="s">
        <v>21</v>
      </c>
      <c r="B12" s="8" t="s">
        <v>22</v>
      </c>
      <c r="C12" s="9" t="s">
        <v>23</v>
      </c>
      <c r="D12" s="9" t="s">
        <v>24</v>
      </c>
      <c r="E12" s="9" t="s">
        <v>25</v>
      </c>
    </row>
    <row r="13" spans="1:5" ht="15" customHeight="1" x14ac:dyDescent="0.35">
      <c r="A13" s="10" t="s">
        <v>26</v>
      </c>
      <c r="B13" s="11" t="s">
        <v>27</v>
      </c>
      <c r="C13" s="12"/>
      <c r="D13" s="12"/>
      <c r="E13" s="13">
        <f>(C13+(($C$9-20)/40)*(D13-C13))</f>
        <v>0</v>
      </c>
    </row>
    <row r="14" spans="1:5" ht="15" customHeight="1" x14ac:dyDescent="0.35">
      <c r="A14" s="10" t="s">
        <v>28</v>
      </c>
      <c r="B14" s="11"/>
      <c r="C14" s="12"/>
      <c r="D14" s="12"/>
      <c r="E14" s="13">
        <f>(C14+(($C$9-20)/40)*(D14-C14))</f>
        <v>0</v>
      </c>
    </row>
    <row r="15" spans="1:5" ht="15" customHeight="1" x14ac:dyDescent="0.35">
      <c r="A15" s="10" t="s">
        <v>29</v>
      </c>
      <c r="B15" s="11" t="s">
        <v>30</v>
      </c>
      <c r="C15" s="12"/>
      <c r="D15" s="12"/>
      <c r="E15" s="13">
        <f>(C15+(($C$9-20)/40)*(D15-C15))</f>
        <v>0</v>
      </c>
    </row>
    <row r="16" spans="1:5" ht="15" customHeight="1" x14ac:dyDescent="0.35">
      <c r="A16" s="10" t="s">
        <v>31</v>
      </c>
      <c r="B16" s="11" t="s">
        <v>32</v>
      </c>
      <c r="C16" s="12"/>
      <c r="D16" s="12"/>
      <c r="E16" s="13">
        <f>(C16+(($C$9-20)/40)*(D16-C16))</f>
        <v>0</v>
      </c>
    </row>
    <row r="17" spans="1:5" ht="15" customHeight="1" x14ac:dyDescent="0.35">
      <c r="A17" s="14" t="s">
        <v>33</v>
      </c>
      <c r="B17" s="10"/>
      <c r="C17" s="15">
        <f>SUM(C13:C16)</f>
        <v>0</v>
      </c>
      <c r="D17" s="15">
        <f>SUM(D13:D16)</f>
        <v>0</v>
      </c>
      <c r="E17" s="15">
        <f>SUM(E13:E16)</f>
        <v>0</v>
      </c>
    </row>
    <row r="19" spans="1:5" ht="15" customHeight="1" x14ac:dyDescent="0.35">
      <c r="A19" s="30" t="s">
        <v>34</v>
      </c>
      <c r="B19" s="30"/>
      <c r="C19" s="30"/>
      <c r="D19" s="30"/>
      <c r="E19" s="30"/>
    </row>
    <row r="20" spans="1:5" ht="30" customHeight="1" x14ac:dyDescent="0.35">
      <c r="A20" s="8" t="s">
        <v>21</v>
      </c>
      <c r="B20" s="8" t="s">
        <v>22</v>
      </c>
      <c r="C20" s="9" t="s">
        <v>35</v>
      </c>
      <c r="D20" s="9"/>
      <c r="E20" s="9"/>
    </row>
    <row r="21" spans="1:5" ht="15" customHeight="1" x14ac:dyDescent="0.35">
      <c r="A21" s="10" t="s">
        <v>36</v>
      </c>
      <c r="B21" s="11"/>
      <c r="C21" s="12"/>
      <c r="D21" s="16"/>
      <c r="E21" s="16"/>
    </row>
    <row r="22" spans="1:5" ht="15" customHeight="1" x14ac:dyDescent="0.35">
      <c r="A22" s="10" t="s">
        <v>37</v>
      </c>
      <c r="B22" s="11"/>
      <c r="C22" s="12"/>
      <c r="D22" s="16"/>
      <c r="E22" s="16"/>
    </row>
    <row r="23" spans="1:5" ht="15" customHeight="1" x14ac:dyDescent="0.35">
      <c r="A23" s="10" t="s">
        <v>38</v>
      </c>
      <c r="B23" s="11" t="s">
        <v>39</v>
      </c>
      <c r="C23" s="12"/>
      <c r="D23" s="16"/>
      <c r="E23" s="16"/>
    </row>
    <row r="24" spans="1:5" ht="15" customHeight="1" x14ac:dyDescent="0.35">
      <c r="A24" s="10" t="s">
        <v>40</v>
      </c>
      <c r="B24" s="11"/>
      <c r="C24" s="12"/>
      <c r="D24" s="16"/>
      <c r="E24" s="16"/>
    </row>
    <row r="25" spans="1:5" ht="15" customHeight="1" x14ac:dyDescent="0.35">
      <c r="A25" s="14" t="s">
        <v>41</v>
      </c>
      <c r="B25" s="10"/>
      <c r="C25" s="15">
        <f>SUM(C21:C24)</f>
        <v>0</v>
      </c>
      <c r="D25" s="16"/>
      <c r="E25" s="16"/>
    </row>
    <row r="27" spans="1:5" ht="15" customHeight="1" x14ac:dyDescent="0.35">
      <c r="A27" s="30" t="s">
        <v>42</v>
      </c>
      <c r="B27" s="30"/>
      <c r="C27" s="30"/>
      <c r="D27" s="30"/>
      <c r="E27" s="30"/>
    </row>
    <row r="28" spans="1:5" ht="39" x14ac:dyDescent="0.35">
      <c r="A28" s="8" t="s">
        <v>21</v>
      </c>
      <c r="B28" s="8" t="s">
        <v>43</v>
      </c>
      <c r="C28" s="9" t="s">
        <v>44</v>
      </c>
      <c r="D28" s="9" t="s">
        <v>45</v>
      </c>
      <c r="E28" s="9" t="s">
        <v>46</v>
      </c>
    </row>
    <row r="29" spans="1:5" ht="15" customHeight="1" x14ac:dyDescent="0.35">
      <c r="A29" s="10" t="s">
        <v>47</v>
      </c>
      <c r="B29" s="11" t="s">
        <v>48</v>
      </c>
      <c r="C29" s="12"/>
      <c r="D29" s="12"/>
      <c r="E29" s="13">
        <f>(C29+(($C$9-20)/40)*(D29-C29))*12</f>
        <v>0</v>
      </c>
    </row>
    <row r="30" spans="1:5" ht="15" customHeight="1" x14ac:dyDescent="0.35">
      <c r="A30" s="10" t="s">
        <v>49</v>
      </c>
      <c r="B30" s="11" t="s">
        <v>48</v>
      </c>
      <c r="C30" s="12"/>
      <c r="D30" s="12"/>
      <c r="E30" s="13">
        <f>(C30+(($C$9-20)/40)*(D30-C30))*12</f>
        <v>0</v>
      </c>
    </row>
    <row r="31" spans="1:5" ht="15" customHeight="1" x14ac:dyDescent="0.35">
      <c r="A31" s="10" t="s">
        <v>50</v>
      </c>
      <c r="B31" s="11" t="s">
        <v>48</v>
      </c>
      <c r="C31" s="12"/>
      <c r="D31" s="12"/>
      <c r="E31" s="13">
        <f>(C31+(($C$9-20)/40)*(D31-C31))*12</f>
        <v>0</v>
      </c>
    </row>
    <row r="32" spans="1:5" ht="15" customHeight="1" x14ac:dyDescent="0.35">
      <c r="A32" s="10" t="s">
        <v>51</v>
      </c>
      <c r="B32" s="11" t="s">
        <v>52</v>
      </c>
      <c r="C32" s="12"/>
      <c r="D32" s="12"/>
      <c r="E32" s="13">
        <f>(C32+(($C$9-20)/40)*(D32-C32))</f>
        <v>0</v>
      </c>
    </row>
    <row r="34" spans="1:5" ht="15" customHeight="1" x14ac:dyDescent="0.35">
      <c r="A34" s="30" t="s">
        <v>53</v>
      </c>
      <c r="B34" s="30"/>
      <c r="C34" s="30"/>
      <c r="D34" s="30"/>
      <c r="E34" s="30"/>
    </row>
    <row r="35" spans="1:5" ht="30" customHeight="1" x14ac:dyDescent="0.35">
      <c r="A35" s="8" t="s">
        <v>54</v>
      </c>
      <c r="B35" s="8" t="s">
        <v>43</v>
      </c>
      <c r="C35" s="9" t="s">
        <v>55</v>
      </c>
      <c r="D35" s="9" t="s">
        <v>56</v>
      </c>
      <c r="E35" s="9" t="s">
        <v>57</v>
      </c>
    </row>
    <row r="36" spans="1:5" ht="15" customHeight="1" x14ac:dyDescent="0.35">
      <c r="A36" s="10" t="s">
        <v>58</v>
      </c>
      <c r="B36" s="11" t="s">
        <v>59</v>
      </c>
      <c r="C36" s="12"/>
      <c r="D36" s="17"/>
      <c r="E36" s="13">
        <f>C36*D36</f>
        <v>0</v>
      </c>
    </row>
    <row r="37" spans="1:5" ht="15" customHeight="1" x14ac:dyDescent="0.35">
      <c r="A37" s="10" t="s">
        <v>102</v>
      </c>
      <c r="B37" s="11" t="s">
        <v>59</v>
      </c>
      <c r="C37" s="12"/>
      <c r="D37" s="17"/>
      <c r="E37" s="13">
        <f>C37*D37</f>
        <v>0</v>
      </c>
    </row>
    <row r="38" spans="1:5" ht="15" customHeight="1" x14ac:dyDescent="0.35">
      <c r="A38" s="10" t="s">
        <v>60</v>
      </c>
      <c r="B38" s="11" t="s">
        <v>59</v>
      </c>
      <c r="C38" s="12"/>
      <c r="D38" s="17"/>
      <c r="E38" s="13">
        <f>C38*D38</f>
        <v>0</v>
      </c>
    </row>
    <row r="39" spans="1:5" ht="15" customHeight="1" x14ac:dyDescent="0.35">
      <c r="A39" s="14" t="s">
        <v>61</v>
      </c>
      <c r="B39" s="10"/>
      <c r="C39" s="16"/>
      <c r="D39" s="16"/>
      <c r="E39" s="15">
        <f>SUM(E36:E38)</f>
        <v>0</v>
      </c>
    </row>
    <row r="40" spans="1:5" ht="15" customHeight="1" x14ac:dyDescent="0.35">
      <c r="A40" s="31" t="s">
        <v>62</v>
      </c>
      <c r="B40" s="31"/>
      <c r="C40" s="31"/>
      <c r="D40" s="31"/>
      <c r="E40" s="31"/>
    </row>
    <row r="42" spans="1:5" ht="15" customHeight="1" x14ac:dyDescent="0.35">
      <c r="A42" s="30" t="s">
        <v>63</v>
      </c>
      <c r="B42" s="30"/>
      <c r="C42" s="30"/>
      <c r="D42" s="30"/>
      <c r="E42" s="30"/>
    </row>
    <row r="43" spans="1:5" ht="30" customHeight="1" x14ac:dyDescent="0.35">
      <c r="A43" s="8" t="s">
        <v>21</v>
      </c>
      <c r="B43" s="8" t="s">
        <v>22</v>
      </c>
      <c r="C43" s="9" t="s">
        <v>64</v>
      </c>
      <c r="D43" s="9" t="s">
        <v>65</v>
      </c>
      <c r="E43" s="9"/>
    </row>
    <row r="44" spans="1:5" x14ac:dyDescent="0.35">
      <c r="A44" s="10" t="s">
        <v>66</v>
      </c>
      <c r="B44" s="11" t="s">
        <v>67</v>
      </c>
      <c r="C44" s="12"/>
      <c r="D44" s="12"/>
      <c r="E44" s="16"/>
    </row>
    <row r="45" spans="1:5" ht="37.5" x14ac:dyDescent="0.35">
      <c r="A45" s="10" t="s">
        <v>68</v>
      </c>
      <c r="B45" s="11" t="s">
        <v>69</v>
      </c>
      <c r="C45" s="12"/>
      <c r="D45" s="12"/>
      <c r="E45" s="16"/>
    </row>
    <row r="46" spans="1:5" ht="25" x14ac:dyDescent="0.35">
      <c r="A46" s="10" t="s">
        <v>70</v>
      </c>
      <c r="B46" s="11" t="s">
        <v>71</v>
      </c>
      <c r="C46" s="12"/>
      <c r="D46" s="12"/>
      <c r="E46" s="16"/>
    </row>
    <row r="47" spans="1:5" ht="25" x14ac:dyDescent="0.35">
      <c r="A47" s="10" t="s">
        <v>72</v>
      </c>
      <c r="B47" s="11" t="s">
        <v>73</v>
      </c>
      <c r="C47" s="12"/>
      <c r="D47" s="12"/>
      <c r="E47" s="16"/>
    </row>
    <row r="48" spans="1:5" x14ac:dyDescent="0.35">
      <c r="A48" s="10" t="s">
        <v>74</v>
      </c>
      <c r="B48" s="11" t="s">
        <v>75</v>
      </c>
      <c r="C48" s="12"/>
      <c r="D48" s="12"/>
      <c r="E48" s="16"/>
    </row>
    <row r="49" spans="1:5" x14ac:dyDescent="0.35">
      <c r="A49" s="10" t="s">
        <v>76</v>
      </c>
      <c r="B49" s="11" t="s">
        <v>77</v>
      </c>
      <c r="C49" s="12"/>
      <c r="D49" s="12"/>
      <c r="E49" s="16"/>
    </row>
    <row r="50" spans="1:5" x14ac:dyDescent="0.35">
      <c r="A50" s="10" t="s">
        <v>78</v>
      </c>
      <c r="B50" s="11" t="s">
        <v>79</v>
      </c>
      <c r="C50" s="12"/>
      <c r="D50" s="16"/>
      <c r="E50" s="16"/>
    </row>
    <row r="52" spans="1:5" ht="15" customHeight="1" x14ac:dyDescent="0.35">
      <c r="A52" s="31" t="s">
        <v>80</v>
      </c>
      <c r="B52" s="31"/>
      <c r="C52" s="31"/>
      <c r="D52" s="31"/>
      <c r="E52" s="31"/>
    </row>
  </sheetData>
  <mergeCells count="14">
    <mergeCell ref="A34:E34"/>
    <mergeCell ref="A40:E40"/>
    <mergeCell ref="A42:E42"/>
    <mergeCell ref="A52:E52"/>
    <mergeCell ref="B7:C7"/>
    <mergeCell ref="D9:E9"/>
    <mergeCell ref="A11:E11"/>
    <mergeCell ref="A19:E19"/>
    <mergeCell ref="A27:E27"/>
    <mergeCell ref="A1:E1"/>
    <mergeCell ref="A2:E2"/>
    <mergeCell ref="B4:C4"/>
    <mergeCell ref="B5:C5"/>
    <mergeCell ref="B6:C6"/>
  </mergeCells>
  <dataValidations count="1">
    <dataValidation type="whole" sqref="C9" xr:uid="{00000000-0002-0000-0100-000000000000}">
      <formula1>20</formula1>
      <formula2>60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C18"/>
  <sheetViews>
    <sheetView showGridLines="0" zoomScale="80" zoomScaleNormal="80" workbookViewId="0">
      <selection activeCell="C11" sqref="C11"/>
    </sheetView>
  </sheetViews>
  <sheetFormatPr baseColWidth="10" defaultColWidth="8.7265625" defaultRowHeight="14.5" x14ac:dyDescent="0.35"/>
  <cols>
    <col min="1" max="1" width="2" customWidth="1"/>
    <col min="2" max="2" width="58" customWidth="1"/>
    <col min="3" max="3" width="22" customWidth="1"/>
  </cols>
  <sheetData>
    <row r="2" spans="2:3" ht="17.25" customHeight="1" x14ac:dyDescent="0.35">
      <c r="B2" s="18" t="s">
        <v>81</v>
      </c>
    </row>
    <row r="4" spans="2:3" ht="15" customHeight="1" x14ac:dyDescent="0.35">
      <c r="B4" s="19" t="s">
        <v>82</v>
      </c>
    </row>
    <row r="5" spans="2:3" ht="15" customHeight="1" x14ac:dyDescent="0.35">
      <c r="B5" s="16" t="s">
        <v>83</v>
      </c>
      <c r="C5" s="20" t="s">
        <v>84</v>
      </c>
    </row>
    <row r="6" spans="2:3" ht="15" customHeight="1" x14ac:dyDescent="0.35">
      <c r="B6" s="16" t="s">
        <v>85</v>
      </c>
      <c r="C6" s="21">
        <f>Prisskjema!C9</f>
        <v>40</v>
      </c>
    </row>
    <row r="8" spans="2:3" ht="15" customHeight="1" x14ac:dyDescent="0.35">
      <c r="B8" s="22" t="s">
        <v>86</v>
      </c>
      <c r="C8" s="23" t="s">
        <v>87</v>
      </c>
    </row>
    <row r="9" spans="2:3" ht="15" customHeight="1" x14ac:dyDescent="0.35">
      <c r="B9" s="10" t="s">
        <v>88</v>
      </c>
      <c r="C9" s="24">
        <f>Prisskjema!E17</f>
        <v>0</v>
      </c>
    </row>
    <row r="10" spans="2:3" ht="15" customHeight="1" x14ac:dyDescent="0.35">
      <c r="B10" s="10" t="s">
        <v>89</v>
      </c>
      <c r="C10" s="24">
        <f>Prisskjema!C25</f>
        <v>0</v>
      </c>
    </row>
    <row r="11" spans="2:3" ht="15" customHeight="1" x14ac:dyDescent="0.35">
      <c r="B11" s="10" t="s">
        <v>90</v>
      </c>
      <c r="C11" s="24">
        <f>Prisskjema!E29</f>
        <v>0</v>
      </c>
    </row>
    <row r="12" spans="2:3" ht="15" customHeight="1" x14ac:dyDescent="0.35">
      <c r="B12" s="25" t="s">
        <v>91</v>
      </c>
      <c r="C12" s="26">
        <f>(C9+C11)*3+C10</f>
        <v>0</v>
      </c>
    </row>
    <row r="14" spans="2:3" ht="15" customHeight="1" x14ac:dyDescent="0.35">
      <c r="B14" s="10" t="s">
        <v>92</v>
      </c>
      <c r="C14" s="24">
        <f>(C9+C11)*5+C10</f>
        <v>0</v>
      </c>
    </row>
    <row r="16" spans="2:3" ht="30" customHeight="1" x14ac:dyDescent="0.35">
      <c r="B16" s="32" t="s">
        <v>100</v>
      </c>
      <c r="C16" s="32"/>
    </row>
    <row r="18" spans="2:3" ht="43.5" customHeight="1" x14ac:dyDescent="0.35">
      <c r="B18" s="33" t="s">
        <v>93</v>
      </c>
      <c r="C18" s="33"/>
    </row>
  </sheetData>
  <mergeCells count="2">
    <mergeCell ref="B16:C16"/>
    <mergeCell ref="B18:C18"/>
  </mergeCells>
  <pageMargins left="0.75" right="0.75" top="1" bottom="1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8D84471688C5F4EBDBA2AF0F8DEC8BD" ma:contentTypeVersion="16" ma:contentTypeDescription="Opprett et nytt dokument." ma:contentTypeScope="" ma:versionID="b73ba9fda79dcea0057cb794d2c37a55">
  <xsd:schema xmlns:xsd="http://www.w3.org/2001/XMLSchema" xmlns:xs="http://www.w3.org/2001/XMLSchema" xmlns:p="http://schemas.microsoft.com/office/2006/metadata/properties" xmlns:ns2="19a95738-11f7-4471-bbea-822fffb7067c" xmlns:ns3="ca0ecc18-c2da-4f14-b1b2-bf0f01ddf46f" targetNamespace="http://schemas.microsoft.com/office/2006/metadata/properties" ma:root="true" ma:fieldsID="dfa7ca93c942e667298929fa1640b8cb" ns2:_="" ns3:_="">
    <xsd:import namespace="19a95738-11f7-4471-bbea-822fffb7067c"/>
    <xsd:import namespace="ca0ecc18-c2da-4f14-b1b2-bf0f01ddf46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a95738-11f7-4471-bbea-822fffb706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e05b5e48-3d7b-46ac-99e9-1255b54f91ef}" ma:internalName="TaxCatchAll" ma:showField="CatchAllData" ma:web="19a95738-11f7-4471-bbea-822fffb706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0ecc18-c2da-4f14-b1b2-bf0f01ddf4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ildemerkelapper" ma:readOnly="false" ma:fieldId="{5cf76f15-5ced-4ddc-b409-7134ff3c332f}" ma:taxonomyMulti="true" ma:sspId="7461edf0-826a-467d-9825-d0ed936e2d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0ecc18-c2da-4f14-b1b2-bf0f01ddf46f">
      <Terms xmlns="http://schemas.microsoft.com/office/infopath/2007/PartnerControls"/>
    </lcf76f155ced4ddcb4097134ff3c332f>
    <TaxCatchAll xmlns="19a95738-11f7-4471-bbea-822fffb7067c" xsi:nil="true"/>
  </documentManagement>
</p:properties>
</file>

<file path=customXml/itemProps1.xml><?xml version="1.0" encoding="utf-8"?>
<ds:datastoreItem xmlns:ds="http://schemas.openxmlformats.org/officeDocument/2006/customXml" ds:itemID="{1B638142-3F59-427F-B8D2-403CB862CE38}"/>
</file>

<file path=customXml/itemProps2.xml><?xml version="1.0" encoding="utf-8"?>
<ds:datastoreItem xmlns:ds="http://schemas.openxmlformats.org/officeDocument/2006/customXml" ds:itemID="{A9F44397-31A7-4340-BF3B-30228B52BF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19BBE8-A4CC-471B-9230-F77378B16627}">
  <ds:schemaRefs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19a95738-11f7-4471-bbea-822fffb7067c"/>
    <ds:schemaRef ds:uri="http://schemas.microsoft.com/office/2006/documentManagement/types"/>
    <ds:schemaRef ds:uri="http://purl.org/dc/elements/1.1/"/>
    <ds:schemaRef ds:uri="ca0ecc18-c2da-4f14-b1b2-bf0f01ddf46f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Veiledning</vt:lpstr>
      <vt:lpstr>Prisskjema</vt:lpstr>
      <vt:lpstr>Sammendrag og evaluering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simonbru@afk.no;henningbre@afk.no;heidiholme@afk.no</dc:creator>
  <cp:keywords/>
  <dc:description/>
  <cp:lastModifiedBy>Elena Lapitskaya</cp:lastModifiedBy>
  <cp:revision>0</cp:revision>
  <dcterms:created xsi:type="dcterms:W3CDTF">2026-07-06T20:14:35Z</dcterms:created>
  <dcterms:modified xsi:type="dcterms:W3CDTF">2026-07-10T11:25:57Z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05046c-7758-4c69-bef0-f1b8587ca14e_Enabled">
    <vt:lpwstr>true</vt:lpwstr>
  </property>
  <property fmtid="{D5CDD505-2E9C-101B-9397-08002B2CF9AE}" pid="3" name="MSIP_Label_fd05046c-7758-4c69-bef0-f1b8587ca14e_SetDate">
    <vt:lpwstr>2026-07-06T20:21:28Z</vt:lpwstr>
  </property>
  <property fmtid="{D5CDD505-2E9C-101B-9397-08002B2CF9AE}" pid="4" name="MSIP_Label_fd05046c-7758-4c69-bef0-f1b8587ca14e_Method">
    <vt:lpwstr>Standard</vt:lpwstr>
  </property>
  <property fmtid="{D5CDD505-2E9C-101B-9397-08002B2CF9AE}" pid="5" name="MSIP_Label_fd05046c-7758-4c69-bef0-f1b8587ca14e_Name">
    <vt:lpwstr>Intern</vt:lpwstr>
  </property>
  <property fmtid="{D5CDD505-2E9C-101B-9397-08002B2CF9AE}" pid="6" name="MSIP_Label_fd05046c-7758-4c69-bef0-f1b8587ca14e_SiteId">
    <vt:lpwstr>4d6d8a90-10fd-4f78-8fc1-5e28844e0292</vt:lpwstr>
  </property>
  <property fmtid="{D5CDD505-2E9C-101B-9397-08002B2CF9AE}" pid="7" name="MSIP_Label_fd05046c-7758-4c69-bef0-f1b8587ca14e_ActionId">
    <vt:lpwstr>55728c47-2422-491d-8e0d-fc4e3096eb7a</vt:lpwstr>
  </property>
  <property fmtid="{D5CDD505-2E9C-101B-9397-08002B2CF9AE}" pid="8" name="MSIP_Label_fd05046c-7758-4c69-bef0-f1b8587ca14e_ContentBits">
    <vt:lpwstr>0</vt:lpwstr>
  </property>
  <property fmtid="{D5CDD505-2E9C-101B-9397-08002B2CF9AE}" pid="9" name="MSIP_Label_fd05046c-7758-4c69-bef0-f1b8587ca14e_Tag">
    <vt:lpwstr>10, 3, 0, 1</vt:lpwstr>
  </property>
  <property fmtid="{D5CDD505-2E9C-101B-9397-08002B2CF9AE}" pid="10" name="ContentTypeId">
    <vt:lpwstr>0x010100B8D84471688C5F4EBDBA2AF0F8DEC8BD</vt:lpwstr>
  </property>
  <property fmtid="{D5CDD505-2E9C-101B-9397-08002B2CF9AE}" pid="11" name="MediaServiceImageTags">
    <vt:lpwstr/>
  </property>
</Properties>
</file>